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szikszai\Documents\Beszerzések PH utasítás szerint\2025\Vagyonvédelem\"/>
    </mc:Choice>
  </mc:AlternateContent>
  <bookViews>
    <workbookView xWindow="0" yWindow="0" windowWidth="28695" windowHeight="11355"/>
  </bookViews>
  <sheets>
    <sheet name=" EUK HOLDING Kf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L7" i="1"/>
  <c r="M8" i="1"/>
  <c r="M7" i="1"/>
  <c r="K8" i="1"/>
  <c r="K7" i="1"/>
  <c r="H8" i="1"/>
  <c r="H7" i="1"/>
  <c r="G8" i="1"/>
  <c r="G7" i="1"/>
  <c r="F8" i="1"/>
  <c r="F7" i="1"/>
  <c r="D9" i="1"/>
  <c r="N7" i="1"/>
  <c r="C8" i="1"/>
  <c r="B9" i="1"/>
  <c r="B8" i="1"/>
  <c r="B7" i="1"/>
  <c r="I9" i="1"/>
  <c r="E9" i="1"/>
  <c r="C9" i="1"/>
  <c r="N8" i="1" l="1"/>
  <c r="N9" i="1" s="1"/>
  <c r="F9" i="1"/>
  <c r="L9" i="1"/>
  <c r="M9" i="1"/>
  <c r="K9" i="1"/>
  <c r="J9" i="1"/>
  <c r="H9" i="1"/>
  <c r="G9" i="1"/>
</calcChain>
</file>

<file path=xl/sharedStrings.xml><?xml version="1.0" encoding="utf-8"?>
<sst xmlns="http://schemas.openxmlformats.org/spreadsheetml/2006/main" count="23" uniqueCount="22">
  <si>
    <t>május</t>
  </si>
  <si>
    <t>június</t>
  </si>
  <si>
    <t>július</t>
  </si>
  <si>
    <t>augusztus</t>
  </si>
  <si>
    <t xml:space="preserve">szeptember </t>
  </si>
  <si>
    <t>október</t>
  </si>
  <si>
    <t>november</t>
  </si>
  <si>
    <t>december</t>
  </si>
  <si>
    <t>január</t>
  </si>
  <si>
    <t>február</t>
  </si>
  <si>
    <t>március</t>
  </si>
  <si>
    <t>április</t>
  </si>
  <si>
    <t>Téli krzísidőszak (óra)</t>
  </si>
  <si>
    <t>Nyári időszak (óra)</t>
  </si>
  <si>
    <t>Mindösszesen (bruttó) költség</t>
  </si>
  <si>
    <t>Hajléktalanellátás intézményei</t>
  </si>
  <si>
    <t>Összes óraszám</t>
  </si>
  <si>
    <t>Összesen óraszám januártól decemberig</t>
  </si>
  <si>
    <r>
      <t xml:space="preserve">Munkanapokon éjszaka 18.00-05.00-ig </t>
    </r>
    <r>
      <rPr>
        <b/>
        <u/>
        <sz val="12"/>
        <color theme="1"/>
        <rFont val="Times New Roman"/>
        <family val="1"/>
      </rPr>
      <t>11 óra</t>
    </r>
  </si>
  <si>
    <r>
      <t xml:space="preserve">Hétvégi napokon, ünnepnapokon 11.00-tól 05.00-ig </t>
    </r>
    <r>
      <rPr>
        <b/>
        <u/>
        <sz val="12"/>
        <color theme="1"/>
        <rFont val="Times New Roman"/>
        <family val="1"/>
        <charset val="238"/>
      </rPr>
      <t>18 óra</t>
    </r>
  </si>
  <si>
    <t>2025. évi nettó költség ……... Ft/óra * havi összes óraszám</t>
  </si>
  <si>
    <t xml:space="preserve"> Portaszolgálat működtetésének éves költsége 2025.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</si>
</sst>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  <charset val="238"/>
    </font>
    <font>
      <b/>
      <u/>
      <sz val="12"/>
      <color theme="1"/>
      <name val="Times New Roman"/>
      <family val="1"/>
    </font>
    <font>
      <b/>
      <sz val="12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5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0" borderId="0" xfId="0" applyFont="1"/>
    <xf numFmtId="164" fontId="7" fillId="2" borderId="8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164" fontId="11" fillId="2" borderId="32" xfId="0" applyNumberFormat="1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horizontal="center" vertical="center"/>
    </xf>
    <xf numFmtId="164" fontId="6" fillId="2" borderId="23" xfId="0" applyNumberFormat="1" applyFont="1" applyFill="1" applyBorder="1" applyAlignment="1">
      <alignment horizontal="center" vertical="center"/>
    </xf>
    <xf numFmtId="164" fontId="6" fillId="2" borderId="24" xfId="0" applyNumberFormat="1" applyFont="1" applyFill="1" applyBorder="1" applyAlignment="1">
      <alignment horizontal="center" vertical="center"/>
    </xf>
    <xf numFmtId="164" fontId="6" fillId="2" borderId="20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view="pageLayout" zoomScaleNormal="100" workbookViewId="0">
      <selection activeCell="M8" sqref="M8"/>
    </sheetView>
  </sheetViews>
  <sheetFormatPr defaultRowHeight="15" x14ac:dyDescent="0.25"/>
  <cols>
    <col min="1" max="1" width="54.140625" customWidth="1"/>
    <col min="2" max="13" width="12.7109375" customWidth="1"/>
    <col min="14" max="14" width="17.28515625" customWidth="1"/>
    <col min="15" max="15" width="12" bestFit="1" customWidth="1"/>
  </cols>
  <sheetData>
    <row r="1" spans="1:15" ht="15.75" x14ac:dyDescent="0.25">
      <c r="A1" s="41"/>
    </row>
    <row r="2" spans="1:15" ht="24.95" customHeight="1" x14ac:dyDescent="0.25">
      <c r="A2" s="56" t="s">
        <v>15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24.95" customHeight="1" x14ac:dyDescent="0.25">
      <c r="A3" s="59" t="s">
        <v>21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ht="13.5" customHeight="1" thickBo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27" customHeight="1" thickBot="1" x14ac:dyDescent="0.3">
      <c r="A5" s="63"/>
      <c r="B5" s="70" t="s">
        <v>12</v>
      </c>
      <c r="C5" s="71"/>
      <c r="D5" s="71"/>
      <c r="E5" s="72"/>
      <c r="F5" s="68" t="s">
        <v>13</v>
      </c>
      <c r="G5" s="69"/>
      <c r="H5" s="69"/>
      <c r="I5" s="69"/>
      <c r="J5" s="69"/>
      <c r="K5" s="69"/>
      <c r="L5" s="57" t="s">
        <v>12</v>
      </c>
      <c r="M5" s="58"/>
      <c r="N5" s="66" t="s">
        <v>17</v>
      </c>
    </row>
    <row r="6" spans="1:15" ht="46.5" customHeight="1" thickBot="1" x14ac:dyDescent="0.3">
      <c r="A6" s="64"/>
      <c r="B6" s="23" t="s">
        <v>8</v>
      </c>
      <c r="C6" s="24" t="s">
        <v>9</v>
      </c>
      <c r="D6" s="24" t="s">
        <v>10</v>
      </c>
      <c r="E6" s="25" t="s">
        <v>11</v>
      </c>
      <c r="F6" s="15" t="s">
        <v>0</v>
      </c>
      <c r="G6" s="16" t="s">
        <v>1</v>
      </c>
      <c r="H6" s="16" t="s">
        <v>2</v>
      </c>
      <c r="I6" s="16" t="s">
        <v>3</v>
      </c>
      <c r="J6" s="16" t="s">
        <v>4</v>
      </c>
      <c r="K6" s="18" t="s">
        <v>5</v>
      </c>
      <c r="L6" s="19" t="s">
        <v>6</v>
      </c>
      <c r="M6" s="20" t="s">
        <v>7</v>
      </c>
      <c r="N6" s="67"/>
    </row>
    <row r="7" spans="1:15" ht="24.95" customHeight="1" x14ac:dyDescent="0.25">
      <c r="A7" s="14" t="s">
        <v>18</v>
      </c>
      <c r="B7" s="26">
        <f>22*11</f>
        <v>242</v>
      </c>
      <c r="C7" s="27">
        <v>220</v>
      </c>
      <c r="D7" s="27">
        <v>231</v>
      </c>
      <c r="E7" s="39">
        <v>220</v>
      </c>
      <c r="F7" s="26">
        <f>21*11</f>
        <v>231</v>
      </c>
      <c r="G7" s="27">
        <f>20*11</f>
        <v>220</v>
      </c>
      <c r="H7" s="27">
        <f>23*11</f>
        <v>253</v>
      </c>
      <c r="I7" s="27">
        <v>220</v>
      </c>
      <c r="J7" s="27">
        <v>242</v>
      </c>
      <c r="K7" s="28">
        <f>22*11</f>
        <v>242</v>
      </c>
      <c r="L7" s="21">
        <f>19*11</f>
        <v>209</v>
      </c>
      <c r="M7" s="22">
        <f>21*11</f>
        <v>231</v>
      </c>
      <c r="N7" s="38">
        <f>SUM(B7:M7)</f>
        <v>2761</v>
      </c>
    </row>
    <row r="8" spans="1:15" ht="24.95" customHeight="1" thickBot="1" x14ac:dyDescent="0.3">
      <c r="A8" s="35" t="s">
        <v>19</v>
      </c>
      <c r="B8" s="29">
        <f>9*18</f>
        <v>162</v>
      </c>
      <c r="C8" s="30">
        <f>8*18</f>
        <v>144</v>
      </c>
      <c r="D8" s="30">
        <v>144</v>
      </c>
      <c r="E8" s="40">
        <v>180</v>
      </c>
      <c r="F8" s="29">
        <f>10*18</f>
        <v>180</v>
      </c>
      <c r="G8" s="30">
        <f>10*18</f>
        <v>180</v>
      </c>
      <c r="H8" s="30">
        <f>8*18</f>
        <v>144</v>
      </c>
      <c r="I8" s="30">
        <v>198</v>
      </c>
      <c r="J8" s="30">
        <v>144</v>
      </c>
      <c r="K8" s="31">
        <f>9*18</f>
        <v>162</v>
      </c>
      <c r="L8" s="32">
        <f>11*18</f>
        <v>198</v>
      </c>
      <c r="M8" s="33">
        <f>10*18</f>
        <v>180</v>
      </c>
      <c r="N8" s="34">
        <f>SUM(B8:M8)</f>
        <v>2016</v>
      </c>
    </row>
    <row r="9" spans="1:15" ht="24.95" customHeight="1" thickBot="1" x14ac:dyDescent="0.3">
      <c r="A9" s="37" t="s">
        <v>16</v>
      </c>
      <c r="B9" s="23">
        <f>SUM(B7:B8)</f>
        <v>404</v>
      </c>
      <c r="C9" s="24">
        <f>SUM(C7:C8)</f>
        <v>364</v>
      </c>
      <c r="D9" s="24">
        <f>SUM(D7:D8)</f>
        <v>375</v>
      </c>
      <c r="E9" s="25">
        <f>SUM(E7:E8)</f>
        <v>400</v>
      </c>
      <c r="F9" s="23">
        <f>SUM(F7:F8)</f>
        <v>411</v>
      </c>
      <c r="G9" s="24">
        <f t="shared" ref="G9:M9" si="0">SUM(G7:G8)</f>
        <v>400</v>
      </c>
      <c r="H9" s="24">
        <f t="shared" si="0"/>
        <v>397</v>
      </c>
      <c r="I9" s="24">
        <f>SUM(I7:I8)</f>
        <v>418</v>
      </c>
      <c r="J9" s="24">
        <f t="shared" si="0"/>
        <v>386</v>
      </c>
      <c r="K9" s="43">
        <f t="shared" si="0"/>
        <v>404</v>
      </c>
      <c r="L9" s="44">
        <f t="shared" si="0"/>
        <v>407</v>
      </c>
      <c r="M9" s="45">
        <f t="shared" si="0"/>
        <v>411</v>
      </c>
      <c r="N9" s="36">
        <f>SUM(N7:N8)</f>
        <v>4777</v>
      </c>
    </row>
    <row r="10" spans="1:15" ht="30" customHeight="1" thickBot="1" x14ac:dyDescent="0.3">
      <c r="A10" s="55" t="s">
        <v>20</v>
      </c>
      <c r="B10" s="47"/>
      <c r="C10" s="48"/>
      <c r="D10" s="48"/>
      <c r="E10" s="49"/>
      <c r="F10" s="47"/>
      <c r="G10" s="48"/>
      <c r="H10" s="48"/>
      <c r="I10" s="48"/>
      <c r="J10" s="48"/>
      <c r="K10" s="49"/>
      <c r="L10" s="47"/>
      <c r="M10" s="50"/>
      <c r="N10" s="46"/>
      <c r="O10" s="12"/>
    </row>
    <row r="11" spans="1:15" ht="30" customHeight="1" thickBot="1" x14ac:dyDescent="0.3">
      <c r="A11" s="17" t="s">
        <v>14</v>
      </c>
      <c r="B11" s="51"/>
      <c r="C11" s="52"/>
      <c r="D11" s="52"/>
      <c r="E11" s="53"/>
      <c r="F11" s="51"/>
      <c r="G11" s="52"/>
      <c r="H11" s="52"/>
      <c r="I11" s="52"/>
      <c r="J11" s="52"/>
      <c r="K11" s="53"/>
      <c r="L11" s="51"/>
      <c r="M11" s="54"/>
      <c r="N11" s="42"/>
      <c r="O11" s="12"/>
    </row>
    <row r="13" spans="1:15" ht="27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spans="1:15" ht="14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ht="29.25" customHeight="1" x14ac:dyDescent="0.25">
      <c r="A15" s="65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62"/>
      <c r="N15" s="2"/>
    </row>
    <row r="16" spans="1:15" ht="24" customHeight="1" x14ac:dyDescent="0.25">
      <c r="A16" s="65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  <c r="M16" s="4"/>
      <c r="N16" s="5"/>
    </row>
    <row r="17" spans="1:14" ht="34.5" customHeight="1" x14ac:dyDescent="0.25">
      <c r="A17" s="6"/>
      <c r="B17" s="3"/>
      <c r="C17" s="3"/>
      <c r="D17" s="3"/>
      <c r="E17" s="3"/>
      <c r="F17" s="3"/>
      <c r="G17" s="3"/>
      <c r="H17" s="3"/>
      <c r="I17" s="3"/>
      <c r="J17" s="3"/>
      <c r="K17" s="3"/>
      <c r="L17" s="4"/>
      <c r="M17" s="4"/>
      <c r="N17" s="2"/>
    </row>
    <row r="18" spans="1:14" ht="82.5" customHeight="1" x14ac:dyDescent="0.25">
      <c r="A18" s="6"/>
      <c r="B18" s="3"/>
      <c r="C18" s="3"/>
      <c r="D18" s="3"/>
      <c r="E18" s="3"/>
      <c r="F18" s="3"/>
      <c r="G18" s="3"/>
      <c r="H18" s="3"/>
      <c r="I18" s="3"/>
      <c r="J18" s="3"/>
      <c r="K18" s="3"/>
      <c r="L18" s="4"/>
      <c r="M18" s="4"/>
      <c r="N18" s="2"/>
    </row>
    <row r="19" spans="1:14" ht="29.25" customHeight="1" x14ac:dyDescent="0.2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9"/>
      <c r="M19" s="9"/>
      <c r="N19" s="10"/>
    </row>
    <row r="20" spans="1:14" ht="29.25" customHeight="1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0"/>
    </row>
  </sheetData>
  <mergeCells count="11">
    <mergeCell ref="A2:N2"/>
    <mergeCell ref="L5:M5"/>
    <mergeCell ref="A3:N3"/>
    <mergeCell ref="A13:N13"/>
    <mergeCell ref="B15:K15"/>
    <mergeCell ref="L15:M15"/>
    <mergeCell ref="A5:A6"/>
    <mergeCell ref="A15:A16"/>
    <mergeCell ref="N5:N6"/>
    <mergeCell ref="F5:K5"/>
    <mergeCell ref="B5:E5"/>
  </mergeCells>
  <pageMargins left="0.7" right="0.7" top="0.75" bottom="0.75" header="0.3" footer="0.3"/>
  <pageSetup paperSize="9" scale="58" orientation="landscape" r:id="rId1"/>
  <headerFooter>
    <oddHeader>&amp;R4.sz.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 EUK HOLDING Kft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Bundik</dc:creator>
  <cp:lastModifiedBy>Szilvia Szikszai</cp:lastModifiedBy>
  <cp:lastPrinted>2023-10-25T14:40:14Z</cp:lastPrinted>
  <dcterms:created xsi:type="dcterms:W3CDTF">2018-04-27T07:10:17Z</dcterms:created>
  <dcterms:modified xsi:type="dcterms:W3CDTF">2024-10-08T10:22:30Z</dcterms:modified>
</cp:coreProperties>
</file>