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zszikszai\Documents\Beszerzések PH utasítás szerint\2025\Mosatás\1. Ajánlatkérés\"/>
    </mc:Choice>
  </mc:AlternateContent>
  <bookViews>
    <workbookView xWindow="0" yWindow="0" windowWidth="28800" windowHeight="11985"/>
  </bookViews>
  <sheets>
    <sheet name="Munk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1" l="1"/>
  <c r="F16" i="1"/>
  <c r="G15" i="1"/>
  <c r="F15" i="1"/>
  <c r="E15" i="1"/>
  <c r="E14" i="1"/>
  <c r="G14" i="1" s="1"/>
  <c r="G7" i="1"/>
  <c r="G8" i="1"/>
  <c r="G9" i="1"/>
  <c r="G10" i="1"/>
  <c r="G11" i="1"/>
  <c r="G12" i="1"/>
  <c r="G13" i="1"/>
  <c r="F7" i="1"/>
  <c r="F8" i="1"/>
  <c r="F9" i="1"/>
  <c r="F10" i="1"/>
  <c r="F11" i="1"/>
  <c r="F12" i="1"/>
  <c r="F13" i="1"/>
  <c r="F14" i="1"/>
  <c r="E7" i="1"/>
  <c r="E8" i="1"/>
  <c r="E9" i="1"/>
  <c r="E10" i="1"/>
  <c r="E11" i="1"/>
  <c r="E12" i="1"/>
  <c r="E13" i="1"/>
  <c r="G6" i="1"/>
  <c r="F6" i="1"/>
  <c r="E6" i="1"/>
  <c r="C13" i="1" l="1"/>
  <c r="C12" i="1"/>
  <c r="C11" i="1"/>
  <c r="C10" i="1"/>
  <c r="C9" i="1"/>
  <c r="C8" i="1"/>
  <c r="C7" i="1"/>
  <c r="C6" i="1"/>
</calcChain>
</file>

<file path=xl/sharedStrings.xml><?xml version="1.0" encoding="utf-8"?>
<sst xmlns="http://schemas.openxmlformats.org/spreadsheetml/2006/main" count="28" uniqueCount="22">
  <si>
    <t>kg</t>
  </si>
  <si>
    <t>Mosodai szolgálatás</t>
  </si>
  <si>
    <t>Fehérítő mosás kg</t>
  </si>
  <si>
    <t>db</t>
  </si>
  <si>
    <t>Paplan db</t>
  </si>
  <si>
    <t>Pléd</t>
  </si>
  <si>
    <t>nagypárna</t>
  </si>
  <si>
    <t>kispána</t>
  </si>
  <si>
    <t>Szivacsmatrac</t>
  </si>
  <si>
    <t>Matracvédő</t>
  </si>
  <si>
    <t>Munkaruha</t>
  </si>
  <si>
    <t>Mennyi-ségi egység</t>
  </si>
  <si>
    <t>Nettó egység ár</t>
  </si>
  <si>
    <t>Nettó ár</t>
  </si>
  <si>
    <t>Bruttó egységár</t>
  </si>
  <si>
    <t>Bruttó ár</t>
  </si>
  <si>
    <t>szőnyeg</t>
  </si>
  <si>
    <t>m2</t>
  </si>
  <si>
    <t>Összesen</t>
  </si>
  <si>
    <t>Szállítási szolgáltatás</t>
  </si>
  <si>
    <t>Mosodai szolgáltatások ára + szállítási költségek</t>
  </si>
  <si>
    <t>Éves kalkulált mennyiség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</si>
</sst>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sz val="13"/>
      <color theme="1"/>
      <name val="Times New Roman"/>
      <family val="1"/>
      <charset val="238"/>
    </font>
    <font>
      <b/>
      <sz val="13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/>
    </xf>
    <xf numFmtId="3" fontId="1" fillId="0" borderId="1" xfId="0" applyNumberFormat="1" applyFont="1" applyBorder="1"/>
    <xf numFmtId="0" fontId="1" fillId="0" borderId="1" xfId="0" applyFont="1" applyBorder="1"/>
    <xf numFmtId="0" fontId="1" fillId="0" borderId="1" xfId="0" applyFont="1" applyBorder="1" applyAlignment="1">
      <alignment horizontal="justify" vertical="center"/>
    </xf>
    <xf numFmtId="0" fontId="2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view="pageLayout" zoomScaleNormal="100" workbookViewId="0">
      <selection activeCell="E9" sqref="E9"/>
    </sheetView>
  </sheetViews>
  <sheetFormatPr defaultRowHeight="16.5" x14ac:dyDescent="0.25"/>
  <cols>
    <col min="1" max="1" width="23.5703125" style="1" customWidth="1"/>
    <col min="2" max="2" width="10.42578125" style="1" customWidth="1"/>
    <col min="3" max="3" width="12" style="1" customWidth="1"/>
    <col min="4" max="4" width="9.85546875" style="1" customWidth="1"/>
    <col min="5" max="5" width="10.42578125" style="1" customWidth="1"/>
    <col min="6" max="16384" width="9.140625" style="1"/>
  </cols>
  <sheetData>
    <row r="1" spans="1:8" x14ac:dyDescent="0.25">
      <c r="H1" s="2"/>
    </row>
    <row r="3" spans="1:8" x14ac:dyDescent="0.25">
      <c r="A3" s="13" t="s">
        <v>20</v>
      </c>
      <c r="B3" s="13"/>
      <c r="C3" s="13"/>
      <c r="D3" s="13"/>
      <c r="E3" s="13"/>
      <c r="F3" s="13"/>
      <c r="G3" s="13"/>
    </row>
    <row r="5" spans="1:8" ht="49.5" x14ac:dyDescent="0.25">
      <c r="A5" s="3" t="s">
        <v>1</v>
      </c>
      <c r="B5" s="3" t="s">
        <v>11</v>
      </c>
      <c r="C5" s="3" t="s">
        <v>21</v>
      </c>
      <c r="D5" s="3" t="s">
        <v>12</v>
      </c>
      <c r="E5" s="3" t="s">
        <v>14</v>
      </c>
      <c r="F5" s="3" t="s">
        <v>13</v>
      </c>
      <c r="G5" s="3" t="s">
        <v>15</v>
      </c>
    </row>
    <row r="6" spans="1:8" x14ac:dyDescent="0.25">
      <c r="A6" s="4" t="s">
        <v>2</v>
      </c>
      <c r="B6" s="5" t="s">
        <v>0</v>
      </c>
      <c r="C6" s="6">
        <f>2952+2949+402+591+1086</f>
        <v>7980</v>
      </c>
      <c r="D6" s="6"/>
      <c r="E6" s="6">
        <f>D6*1.27</f>
        <v>0</v>
      </c>
      <c r="F6" s="6">
        <f>C6*D6</f>
        <v>0</v>
      </c>
      <c r="G6" s="7">
        <f>C6*E6</f>
        <v>0</v>
      </c>
    </row>
    <row r="7" spans="1:8" x14ac:dyDescent="0.25">
      <c r="A7" s="8" t="s">
        <v>4</v>
      </c>
      <c r="B7" s="5" t="s">
        <v>3</v>
      </c>
      <c r="C7" s="6">
        <f>123+149+4</f>
        <v>276</v>
      </c>
      <c r="D7" s="6"/>
      <c r="E7" s="6">
        <f t="shared" ref="E7:E15" si="0">D7*1.27</f>
        <v>0</v>
      </c>
      <c r="F7" s="6">
        <f t="shared" ref="F7:F15" si="1">C7*D7</f>
        <v>0</v>
      </c>
      <c r="G7" s="7">
        <f t="shared" ref="G7:G15" si="2">C7*E7</f>
        <v>0</v>
      </c>
    </row>
    <row r="8" spans="1:8" x14ac:dyDescent="0.25">
      <c r="A8" s="7" t="s">
        <v>5</v>
      </c>
      <c r="B8" s="5" t="s">
        <v>3</v>
      </c>
      <c r="C8" s="6">
        <f>451+427+12+22+281</f>
        <v>1193</v>
      </c>
      <c r="D8" s="6"/>
      <c r="E8" s="6">
        <f t="shared" si="0"/>
        <v>0</v>
      </c>
      <c r="F8" s="6">
        <f t="shared" si="1"/>
        <v>0</v>
      </c>
      <c r="G8" s="7">
        <f t="shared" si="2"/>
        <v>0</v>
      </c>
    </row>
    <row r="9" spans="1:8" x14ac:dyDescent="0.25">
      <c r="A9" s="7" t="s">
        <v>6</v>
      </c>
      <c r="B9" s="5" t="s">
        <v>3</v>
      </c>
      <c r="C9" s="6">
        <f>4+96+54+6</f>
        <v>160</v>
      </c>
      <c r="D9" s="6"/>
      <c r="E9" s="6">
        <f t="shared" si="0"/>
        <v>0</v>
      </c>
      <c r="F9" s="6">
        <f t="shared" si="1"/>
        <v>0</v>
      </c>
      <c r="G9" s="7">
        <f t="shared" si="2"/>
        <v>0</v>
      </c>
    </row>
    <row r="10" spans="1:8" x14ac:dyDescent="0.25">
      <c r="A10" s="7" t="s">
        <v>7</v>
      </c>
      <c r="B10" s="5" t="s">
        <v>3</v>
      </c>
      <c r="C10" s="6">
        <f>2+97+51+6+52</f>
        <v>208</v>
      </c>
      <c r="D10" s="6"/>
      <c r="E10" s="6">
        <f t="shared" si="0"/>
        <v>0</v>
      </c>
      <c r="F10" s="6">
        <f t="shared" si="1"/>
        <v>0</v>
      </c>
      <c r="G10" s="7">
        <f t="shared" si="2"/>
        <v>0</v>
      </c>
    </row>
    <row r="11" spans="1:8" x14ac:dyDescent="0.25">
      <c r="A11" s="7" t="s">
        <v>8</v>
      </c>
      <c r="B11" s="5" t="s">
        <v>3</v>
      </c>
      <c r="C11" s="6">
        <f>17+5+4</f>
        <v>26</v>
      </c>
      <c r="D11" s="6"/>
      <c r="E11" s="6">
        <f t="shared" si="0"/>
        <v>0</v>
      </c>
      <c r="F11" s="6">
        <f t="shared" si="1"/>
        <v>0</v>
      </c>
      <c r="G11" s="7">
        <f t="shared" si="2"/>
        <v>0</v>
      </c>
    </row>
    <row r="12" spans="1:8" x14ac:dyDescent="0.25">
      <c r="A12" s="7" t="s">
        <v>9</v>
      </c>
      <c r="B12" s="5" t="s">
        <v>3</v>
      </c>
      <c r="C12" s="6">
        <f>38+11+2</f>
        <v>51</v>
      </c>
      <c r="D12" s="6"/>
      <c r="E12" s="6">
        <f t="shared" si="0"/>
        <v>0</v>
      </c>
      <c r="F12" s="6">
        <f t="shared" si="1"/>
        <v>0</v>
      </c>
      <c r="G12" s="7">
        <f t="shared" si="2"/>
        <v>0</v>
      </c>
    </row>
    <row r="13" spans="1:8" x14ac:dyDescent="0.25">
      <c r="A13" s="7" t="s">
        <v>10</v>
      </c>
      <c r="B13" s="5" t="s">
        <v>3</v>
      </c>
      <c r="C13" s="6">
        <f>97+385</f>
        <v>482</v>
      </c>
      <c r="D13" s="6"/>
      <c r="E13" s="6">
        <f t="shared" si="0"/>
        <v>0</v>
      </c>
      <c r="F13" s="6">
        <f t="shared" si="1"/>
        <v>0</v>
      </c>
      <c r="G13" s="7">
        <f t="shared" si="2"/>
        <v>0</v>
      </c>
    </row>
    <row r="14" spans="1:8" x14ac:dyDescent="0.25">
      <c r="A14" s="7" t="s">
        <v>16</v>
      </c>
      <c r="B14" s="5" t="s">
        <v>17</v>
      </c>
      <c r="C14" s="7">
        <v>1.5</v>
      </c>
      <c r="D14" s="7"/>
      <c r="E14" s="6">
        <f t="shared" si="0"/>
        <v>0</v>
      </c>
      <c r="F14" s="6">
        <f t="shared" si="1"/>
        <v>0</v>
      </c>
      <c r="G14" s="7">
        <f t="shared" si="2"/>
        <v>0</v>
      </c>
    </row>
    <row r="15" spans="1:8" x14ac:dyDescent="0.25">
      <c r="A15" s="7" t="s">
        <v>19</v>
      </c>
      <c r="B15" s="5"/>
      <c r="C15" s="7"/>
      <c r="D15" s="7"/>
      <c r="E15" s="6">
        <f t="shared" si="0"/>
        <v>0</v>
      </c>
      <c r="F15" s="6">
        <f t="shared" si="1"/>
        <v>0</v>
      </c>
      <c r="G15" s="7">
        <f t="shared" si="2"/>
        <v>0</v>
      </c>
    </row>
    <row r="16" spans="1:8" x14ac:dyDescent="0.25">
      <c r="A16" s="9" t="s">
        <v>18</v>
      </c>
      <c r="B16" s="10"/>
      <c r="C16" s="11"/>
      <c r="D16" s="11"/>
      <c r="E16" s="12"/>
      <c r="F16" s="6">
        <f>SUM(F6:F15)</f>
        <v>0</v>
      </c>
      <c r="G16" s="6">
        <f>SUM(G6:G15)</f>
        <v>0</v>
      </c>
    </row>
  </sheetData>
  <mergeCells count="2">
    <mergeCell ref="B16:E16"/>
    <mergeCell ref="A3:G3"/>
  </mergeCells>
  <pageMargins left="0.7" right="0.7" top="0.75" bottom="0.75" header="0.3" footer="0.3"/>
  <pageSetup paperSize="9" orientation="portrait" r:id="rId1"/>
  <headerFooter>
    <oddHeader>&amp;L&amp;"Times New Roman,Normál"Tiszaújvárosi Humánszolgáltató Központ
3580 Tiszaújváros, Kazinczy út 3.&amp;R&amp;"Times New Roman,Normál"4. melléklet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Szilvia Szikszai</dc:creator>
  <cp:lastModifiedBy>Szilvia Szikszai</cp:lastModifiedBy>
  <dcterms:created xsi:type="dcterms:W3CDTF">2025-11-25T11:51:17Z</dcterms:created>
  <dcterms:modified xsi:type="dcterms:W3CDTF">2025-11-26T11:54:38Z</dcterms:modified>
</cp:coreProperties>
</file>