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zszikszai\Documents\Beszerzések PH utasítás szerint\2026\Tisztítószerek\1. Ajánlatkérés\"/>
    </mc:Choice>
  </mc:AlternateContent>
  <bookViews>
    <workbookView xWindow="0" yWindow="0" windowWidth="28800" windowHeight="11985"/>
  </bookViews>
  <sheets>
    <sheet name="tisztitoszerek" sheetId="1" r:id="rId1"/>
    <sheet name="orvosi kesztyűk" sheetId="3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" i="1" l="1"/>
  <c r="G6" i="1" s="1"/>
  <c r="F6" i="1"/>
  <c r="E7" i="1"/>
  <c r="F7" i="1"/>
  <c r="G7" i="1"/>
  <c r="E8" i="1"/>
  <c r="F8" i="1"/>
  <c r="G8" i="1"/>
  <c r="E9" i="1"/>
  <c r="G9" i="1" s="1"/>
  <c r="F9" i="1"/>
  <c r="E10" i="1"/>
  <c r="G10" i="1" s="1"/>
  <c r="F10" i="1"/>
  <c r="E11" i="1"/>
  <c r="F11" i="1"/>
  <c r="G11" i="1"/>
  <c r="E12" i="1"/>
  <c r="F12" i="1"/>
  <c r="G12" i="1"/>
  <c r="E13" i="1"/>
  <c r="G13" i="1" s="1"/>
  <c r="F13" i="1"/>
  <c r="E14" i="1"/>
  <c r="G14" i="1" s="1"/>
  <c r="F14" i="1"/>
  <c r="E15" i="1"/>
  <c r="F15" i="1"/>
  <c r="G15" i="1"/>
  <c r="E16" i="1"/>
  <c r="F16" i="1"/>
  <c r="G16" i="1"/>
  <c r="E17" i="1"/>
  <c r="G17" i="1" s="1"/>
  <c r="F17" i="1"/>
  <c r="E18" i="1"/>
  <c r="G18" i="1" s="1"/>
  <c r="F18" i="1"/>
  <c r="E19" i="1"/>
  <c r="F19" i="1"/>
  <c r="G19" i="1"/>
  <c r="E20" i="1"/>
  <c r="F20" i="1"/>
  <c r="G20" i="1"/>
  <c r="E21" i="1"/>
  <c r="G21" i="1" s="1"/>
  <c r="F21" i="1"/>
  <c r="E22" i="1"/>
  <c r="G22" i="1" s="1"/>
  <c r="F22" i="1"/>
  <c r="F23" i="1" l="1"/>
  <c r="G23" i="1"/>
  <c r="G9" i="3"/>
  <c r="F9" i="3"/>
  <c r="E9" i="3"/>
  <c r="G7" i="3" l="1"/>
  <c r="G8" i="3"/>
  <c r="G10" i="3"/>
  <c r="G6" i="3"/>
  <c r="E7" i="3"/>
  <c r="E8" i="3"/>
  <c r="E10" i="3"/>
  <c r="F7" i="3"/>
  <c r="F8" i="3"/>
  <c r="F10" i="3"/>
  <c r="F11" i="3" s="1"/>
  <c r="F6" i="3"/>
  <c r="E6" i="3"/>
  <c r="G11" i="3" l="1"/>
</calcChain>
</file>

<file path=xl/sharedStrings.xml><?xml version="1.0" encoding="utf-8"?>
<sst xmlns="http://schemas.openxmlformats.org/spreadsheetml/2006/main" count="65" uniqueCount="40">
  <si>
    <t>Egyszer haszn. Orvosi kesztyű L-es db</t>
  </si>
  <si>
    <t>M.e.</t>
  </si>
  <si>
    <t>db</t>
  </si>
  <si>
    <t>Egyszer haszn. Orvosi kesztyű M-es db</t>
  </si>
  <si>
    <t>csom.</t>
  </si>
  <si>
    <t>Inno-sept pumpás 0,5 l</t>
  </si>
  <si>
    <t xml:space="preserve">Bradocare kézápoló </t>
  </si>
  <si>
    <t>Megnevezés</t>
  </si>
  <si>
    <t>Mennyiség</t>
  </si>
  <si>
    <t>Összesen</t>
  </si>
  <si>
    <t>Nettó egységár</t>
  </si>
  <si>
    <t>Bruttó egységár</t>
  </si>
  <si>
    <t>Nettó érték</t>
  </si>
  <si>
    <t>Bruttó érték</t>
  </si>
  <si>
    <t>Nitrylex Classic egyszer használatos, nitril alapanyagból talkum mentes</t>
  </si>
  <si>
    <t>vagy</t>
  </si>
  <si>
    <t>Nitril Skin2 Sempercare egyszer használatos kesztyű, kék színű, nitril alapanyagból, talkum mentes</t>
  </si>
  <si>
    <t>Mennyi-ség</t>
  </si>
  <si>
    <t>Szállítási költség</t>
  </si>
  <si>
    <t>Sampont 1 literes</t>
  </si>
  <si>
    <t>Inno-sept utántöltő 1 literes</t>
  </si>
  <si>
    <t>Borotva  5 db/csomag</t>
  </si>
  <si>
    <t>Borotvahab 300 ml-es</t>
  </si>
  <si>
    <t>100 ml</t>
  </si>
  <si>
    <t>II. rész: Orvosi kesztyűk</t>
  </si>
  <si>
    <t>1 liter</t>
  </si>
  <si>
    <t>BradomanSoft literes</t>
  </si>
  <si>
    <t>I. rész: Tisztító-, fertőtlenítő és mosószerek</t>
  </si>
  <si>
    <t>Folteltávolító  oxi-max Power 2 literes kiszerelés</t>
  </si>
  <si>
    <t>Egyszer haszn. Orvosi kesztyű XL-es db</t>
  </si>
  <si>
    <t>Bradowell felüleletfertőtlenítő</t>
  </si>
  <si>
    <t>Mosószer gél 4,5 lit. Színes ruhákhoz (HÁSZ-ra)</t>
  </si>
  <si>
    <t>Folyékony szappan 5 lit. (HÁSZ-ra)</t>
  </si>
  <si>
    <t>Well Done Fine mosószer fehér ruhához 4 literes kiszerelés (Klubok, Esély)</t>
  </si>
  <si>
    <t>Well Done Fine mosószer színes ruhához 4 literes kiszerelés (Klubok, Esély)</t>
  </si>
  <si>
    <t>Öblítő 5 literes kiszerelés (Klubok, Esély)</t>
  </si>
  <si>
    <t>Légfrissítő utántöltő Ambipur 3 volution (HÁSZ-ra)</t>
  </si>
  <si>
    <t>Egyszer haszn. Orvosi kesztyű S-es db</t>
  </si>
  <si>
    <t>Mosogatószer  1 literes kiszerelés (Klubok, Esély)</t>
  </si>
  <si>
    <t>liter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</si>
</sst>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sz val="13"/>
      <color theme="1"/>
      <name val="Times New Roman"/>
      <family val="1"/>
      <charset val="238"/>
    </font>
    <font>
      <sz val="13"/>
      <color rgb="FFFF0000"/>
      <name val="Times New Roman"/>
      <family val="1"/>
      <charset val="238"/>
    </font>
    <font>
      <b/>
      <sz val="13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6"/>
      <name val="Times New Roman"/>
      <family val="1"/>
      <charset val="238"/>
    </font>
    <font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3" fontId="1" fillId="0" borderId="1" xfId="0" applyNumberFormat="1" applyFont="1" applyBorder="1"/>
    <xf numFmtId="3" fontId="1" fillId="0" borderId="1" xfId="0" applyNumberFormat="1" applyFont="1" applyFill="1" applyBorder="1"/>
    <xf numFmtId="3" fontId="1" fillId="0" borderId="0" xfId="0" applyNumberFormat="1" applyFont="1" applyBorder="1"/>
    <xf numFmtId="0" fontId="1" fillId="0" borderId="0" xfId="0" applyFont="1" applyBorder="1"/>
    <xf numFmtId="0" fontId="1" fillId="0" borderId="0" xfId="0" applyFont="1" applyFill="1" applyBorder="1"/>
    <xf numFmtId="0" fontId="1" fillId="0" borderId="4" xfId="0" applyFont="1" applyFill="1" applyBorder="1"/>
    <xf numFmtId="0" fontId="3" fillId="0" borderId="7" xfId="0" applyFont="1" applyBorder="1" applyAlignment="1">
      <alignment horizontal="center" vertical="center" wrapText="1"/>
    </xf>
    <xf numFmtId="3" fontId="2" fillId="0" borderId="0" xfId="0" applyNumberFormat="1" applyFont="1" applyFill="1" applyBorder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3" fontId="1" fillId="0" borderId="2" xfId="0" applyNumberFormat="1" applyFont="1" applyFill="1" applyBorder="1"/>
    <xf numFmtId="0" fontId="1" fillId="0" borderId="3" xfId="0" applyFont="1" applyFill="1" applyBorder="1"/>
    <xf numFmtId="3" fontId="1" fillId="0" borderId="5" xfId="0" applyNumberFormat="1" applyFont="1" applyFill="1" applyBorder="1"/>
    <xf numFmtId="0" fontId="1" fillId="0" borderId="6" xfId="0" applyFont="1" applyFill="1" applyBorder="1"/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/>
    <xf numFmtId="3" fontId="3" fillId="0" borderId="17" xfId="0" applyNumberFormat="1" applyFont="1" applyBorder="1"/>
    <xf numFmtId="3" fontId="1" fillId="0" borderId="5" xfId="0" applyNumberFormat="1" applyFont="1" applyBorder="1"/>
    <xf numFmtId="0" fontId="3" fillId="0" borderId="17" xfId="0" applyFont="1" applyBorder="1"/>
    <xf numFmtId="0" fontId="1" fillId="0" borderId="13" xfId="0" applyFont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1" fillId="0" borderId="19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1" fillId="0" borderId="18" xfId="0" applyFont="1" applyFill="1" applyBorder="1" applyAlignment="1">
      <alignment wrapText="1"/>
    </xf>
    <xf numFmtId="0" fontId="1" fillId="0" borderId="20" xfId="0" applyFont="1" applyFill="1" applyBorder="1" applyAlignment="1">
      <alignment wrapText="1"/>
    </xf>
    <xf numFmtId="0" fontId="1" fillId="0" borderId="5" xfId="0" applyFont="1" applyFill="1" applyBorder="1" applyAlignment="1">
      <alignment horizont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3" fontId="1" fillId="0" borderId="24" xfId="0" applyNumberFormat="1" applyFont="1" applyBorder="1"/>
    <xf numFmtId="3" fontId="1" fillId="0" borderId="25" xfId="0" applyNumberFormat="1" applyFont="1" applyBorder="1"/>
    <xf numFmtId="0" fontId="3" fillId="0" borderId="21" xfId="0" applyFont="1" applyBorder="1" applyAlignment="1">
      <alignment horizontal="center" vertical="center" wrapText="1"/>
    </xf>
    <xf numFmtId="0" fontId="1" fillId="0" borderId="14" xfId="0" applyFont="1" applyBorder="1"/>
    <xf numFmtId="0" fontId="1" fillId="0" borderId="15" xfId="0" applyFont="1" applyBorder="1"/>
    <xf numFmtId="0" fontId="3" fillId="0" borderId="26" xfId="0" applyFont="1" applyBorder="1" applyAlignment="1">
      <alignment horizontal="center" vertical="center" wrapText="1"/>
    </xf>
    <xf numFmtId="3" fontId="1" fillId="0" borderId="27" xfId="0" applyNumberFormat="1" applyFont="1" applyBorder="1"/>
    <xf numFmtId="0" fontId="1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1" fillId="0" borderId="13" xfId="0" applyFont="1" applyBorder="1" applyAlignment="1">
      <alignment vertical="center" wrapText="1"/>
    </xf>
    <xf numFmtId="0" fontId="1" fillId="0" borderId="16" xfId="0" applyFont="1" applyBorder="1" applyAlignment="1">
      <alignment vertical="center"/>
    </xf>
    <xf numFmtId="3" fontId="1" fillId="0" borderId="28" xfId="0" applyNumberFormat="1" applyFont="1" applyBorder="1"/>
    <xf numFmtId="3" fontId="1" fillId="0" borderId="19" xfId="0" applyNumberFormat="1" applyFont="1" applyBorder="1"/>
    <xf numFmtId="3" fontId="1" fillId="0" borderId="2" xfId="0" applyNumberFormat="1" applyFont="1" applyBorder="1"/>
    <xf numFmtId="3" fontId="1" fillId="0" borderId="29" xfId="0" applyNumberFormat="1" applyFont="1" applyBorder="1"/>
    <xf numFmtId="0" fontId="1" fillId="0" borderId="30" xfId="0" applyFont="1" applyBorder="1"/>
    <xf numFmtId="3" fontId="1" fillId="0" borderId="18" xfId="0" applyNumberFormat="1" applyFont="1" applyBorder="1"/>
    <xf numFmtId="3" fontId="1" fillId="0" borderId="20" xfId="0" applyNumberFormat="1" applyFont="1" applyBorder="1"/>
    <xf numFmtId="0" fontId="1" fillId="0" borderId="31" xfId="0" applyFont="1" applyFill="1" applyBorder="1" applyAlignment="1">
      <alignment wrapText="1"/>
    </xf>
    <xf numFmtId="0" fontId="1" fillId="0" borderId="30" xfId="0" applyFont="1" applyBorder="1" applyAlignment="1">
      <alignment horizontal="center" wrapText="1"/>
    </xf>
    <xf numFmtId="3" fontId="1" fillId="0" borderId="32" xfId="0" applyNumberFormat="1" applyFont="1" applyBorder="1"/>
    <xf numFmtId="3" fontId="1" fillId="0" borderId="33" xfId="0" applyNumberFormat="1" applyFont="1" applyFill="1" applyBorder="1"/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3" fillId="0" borderId="34" xfId="0" applyFont="1" applyBorder="1"/>
    <xf numFmtId="0" fontId="3" fillId="0" borderId="23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3" fontId="3" fillId="0" borderId="23" xfId="0" applyNumberFormat="1" applyFont="1" applyBorder="1"/>
    <xf numFmtId="3" fontId="3" fillId="0" borderId="36" xfId="0" applyNumberFormat="1" applyFont="1" applyBorder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29"/>
  <sheetViews>
    <sheetView tabSelected="1" view="pageLayout" topLeftCell="A10" zoomScaleNormal="100" workbookViewId="0">
      <selection activeCell="A23" sqref="A23:G23"/>
    </sheetView>
  </sheetViews>
  <sheetFormatPr defaultColWidth="28" defaultRowHeight="16.5" x14ac:dyDescent="0.25"/>
  <cols>
    <col min="1" max="1" width="28" style="1"/>
    <col min="2" max="2" width="8.5703125" style="1" customWidth="1"/>
    <col min="3" max="3" width="12.7109375" style="1" customWidth="1"/>
    <col min="4" max="4" width="12.5703125" style="1" customWidth="1"/>
    <col min="5" max="5" width="12" style="1" customWidth="1"/>
    <col min="6" max="6" width="16.85546875" style="1" customWidth="1"/>
    <col min="7" max="7" width="17" style="1" customWidth="1"/>
    <col min="8" max="8" width="16.28515625" style="1" customWidth="1"/>
    <col min="9" max="16384" width="28" style="1"/>
  </cols>
  <sheetData>
    <row r="3" spans="1:9" x14ac:dyDescent="0.25">
      <c r="A3" s="59" t="s">
        <v>27</v>
      </c>
      <c r="B3" s="59"/>
      <c r="C3" s="59"/>
      <c r="D3" s="59"/>
      <c r="E3" s="59"/>
      <c r="F3" s="59"/>
      <c r="G3" s="59"/>
    </row>
    <row r="4" spans="1:9" ht="17.25" thickBot="1" x14ac:dyDescent="0.3"/>
    <row r="5" spans="1:9" ht="33.75" thickBot="1" x14ac:dyDescent="0.3">
      <c r="A5" s="36" t="s">
        <v>7</v>
      </c>
      <c r="B5" s="36" t="s">
        <v>1</v>
      </c>
      <c r="C5" s="39" t="s">
        <v>8</v>
      </c>
      <c r="D5" s="32" t="s">
        <v>10</v>
      </c>
      <c r="E5" s="8" t="s">
        <v>11</v>
      </c>
      <c r="F5" s="33" t="s">
        <v>12</v>
      </c>
      <c r="G5" s="36" t="s">
        <v>13</v>
      </c>
    </row>
    <row r="6" spans="1:9" x14ac:dyDescent="0.25">
      <c r="A6" s="53" t="s">
        <v>22</v>
      </c>
      <c r="B6" s="54" t="s">
        <v>2</v>
      </c>
      <c r="C6" s="55">
        <v>5</v>
      </c>
      <c r="D6" s="47"/>
      <c r="E6" s="48">
        <f>D6*1.27</f>
        <v>0</v>
      </c>
      <c r="F6" s="49">
        <f>C6*D6</f>
        <v>0</v>
      </c>
      <c r="G6" s="50">
        <f>C6*E6</f>
        <v>0</v>
      </c>
      <c r="H6" s="4"/>
      <c r="I6" s="5"/>
    </row>
    <row r="7" spans="1:9" x14ac:dyDescent="0.25">
      <c r="A7" s="25" t="s">
        <v>21</v>
      </c>
      <c r="B7" s="17" t="s">
        <v>4</v>
      </c>
      <c r="C7" s="40">
        <v>5</v>
      </c>
      <c r="D7" s="51"/>
      <c r="E7" s="2">
        <f>D7*1.27</f>
        <v>0</v>
      </c>
      <c r="F7" s="34">
        <f t="shared" ref="F7:F22" si="0">C7*D7</f>
        <v>0</v>
      </c>
      <c r="G7" s="37">
        <f t="shared" ref="G7:G22" si="1">C7*E7</f>
        <v>0</v>
      </c>
      <c r="H7" s="4"/>
      <c r="I7" s="5"/>
    </row>
    <row r="8" spans="1:9" x14ac:dyDescent="0.25">
      <c r="A8" s="25" t="s">
        <v>19</v>
      </c>
      <c r="B8" s="17" t="s">
        <v>2</v>
      </c>
      <c r="C8" s="40">
        <v>5</v>
      </c>
      <c r="D8" s="51"/>
      <c r="E8" s="2">
        <f t="shared" ref="E8:E21" si="2">D8*1.27</f>
        <v>0</v>
      </c>
      <c r="F8" s="34">
        <f t="shared" si="0"/>
        <v>0</v>
      </c>
      <c r="G8" s="37">
        <f t="shared" si="1"/>
        <v>0</v>
      </c>
      <c r="H8" s="4"/>
      <c r="I8" s="5"/>
    </row>
    <row r="9" spans="1:9" ht="33" x14ac:dyDescent="0.25">
      <c r="A9" s="25" t="s">
        <v>32</v>
      </c>
      <c r="B9" s="17" t="s">
        <v>2</v>
      </c>
      <c r="C9" s="40">
        <v>10</v>
      </c>
      <c r="D9" s="51"/>
      <c r="E9" s="2">
        <f t="shared" si="2"/>
        <v>0</v>
      </c>
      <c r="F9" s="34">
        <f t="shared" si="0"/>
        <v>0</v>
      </c>
      <c r="G9" s="37">
        <f t="shared" si="1"/>
        <v>0</v>
      </c>
      <c r="H9" s="4"/>
      <c r="I9" s="5"/>
    </row>
    <row r="10" spans="1:9" ht="49.5" x14ac:dyDescent="0.25">
      <c r="A10" s="25" t="s">
        <v>31</v>
      </c>
      <c r="B10" s="17" t="s">
        <v>39</v>
      </c>
      <c r="C10" s="40">
        <v>90</v>
      </c>
      <c r="D10" s="51"/>
      <c r="E10" s="2">
        <f t="shared" si="2"/>
        <v>0</v>
      </c>
      <c r="F10" s="34">
        <f t="shared" si="0"/>
        <v>0</v>
      </c>
      <c r="G10" s="37">
        <f t="shared" si="1"/>
        <v>0</v>
      </c>
      <c r="H10" s="4"/>
      <c r="I10" s="5"/>
    </row>
    <row r="11" spans="1:9" x14ac:dyDescent="0.25">
      <c r="A11" s="25" t="s">
        <v>5</v>
      </c>
      <c r="B11" s="17" t="s">
        <v>2</v>
      </c>
      <c r="C11" s="40">
        <v>50</v>
      </c>
      <c r="D11" s="51"/>
      <c r="E11" s="2">
        <f t="shared" si="2"/>
        <v>0</v>
      </c>
      <c r="F11" s="34">
        <f t="shared" si="0"/>
        <v>0</v>
      </c>
      <c r="G11" s="37">
        <f t="shared" si="1"/>
        <v>0</v>
      </c>
      <c r="H11" s="4"/>
      <c r="I11" s="5"/>
    </row>
    <row r="12" spans="1:9" ht="33" x14ac:dyDescent="0.25">
      <c r="A12" s="25" t="s">
        <v>20</v>
      </c>
      <c r="B12" s="17" t="s">
        <v>2</v>
      </c>
      <c r="C12" s="40">
        <v>20</v>
      </c>
      <c r="D12" s="51"/>
      <c r="E12" s="2">
        <f t="shared" si="2"/>
        <v>0</v>
      </c>
      <c r="F12" s="34">
        <f t="shared" si="0"/>
        <v>0</v>
      </c>
      <c r="G12" s="37">
        <f t="shared" si="1"/>
        <v>0</v>
      </c>
      <c r="H12" s="4"/>
      <c r="I12" s="5"/>
    </row>
    <row r="13" spans="1:9" ht="31.5" x14ac:dyDescent="0.25">
      <c r="A13" s="42" t="s">
        <v>36</v>
      </c>
      <c r="B13" s="17" t="s">
        <v>2</v>
      </c>
      <c r="C13" s="40">
        <v>5</v>
      </c>
      <c r="D13" s="51"/>
      <c r="E13" s="2">
        <f t="shared" si="2"/>
        <v>0</v>
      </c>
      <c r="F13" s="34">
        <f t="shared" si="0"/>
        <v>0</v>
      </c>
      <c r="G13" s="37">
        <f t="shared" si="1"/>
        <v>0</v>
      </c>
      <c r="H13" s="4"/>
      <c r="I13" s="5"/>
    </row>
    <row r="14" spans="1:9" x14ac:dyDescent="0.25">
      <c r="A14" s="25" t="s">
        <v>6</v>
      </c>
      <c r="B14" s="17" t="s">
        <v>23</v>
      </c>
      <c r="C14" s="40">
        <v>12</v>
      </c>
      <c r="D14" s="51"/>
      <c r="E14" s="2">
        <f t="shared" si="2"/>
        <v>0</v>
      </c>
      <c r="F14" s="34">
        <f t="shared" si="0"/>
        <v>0</v>
      </c>
      <c r="G14" s="37">
        <f t="shared" si="1"/>
        <v>0</v>
      </c>
      <c r="H14" s="4"/>
      <c r="I14" s="5"/>
    </row>
    <row r="15" spans="1:9" x14ac:dyDescent="0.25">
      <c r="A15" s="25" t="s">
        <v>26</v>
      </c>
      <c r="B15" s="17" t="s">
        <v>25</v>
      </c>
      <c r="C15" s="40">
        <v>50</v>
      </c>
      <c r="D15" s="51"/>
      <c r="E15" s="2">
        <f t="shared" si="2"/>
        <v>0</v>
      </c>
      <c r="F15" s="34">
        <f t="shared" si="0"/>
        <v>0</v>
      </c>
      <c r="G15" s="37">
        <f t="shared" si="1"/>
        <v>0</v>
      </c>
      <c r="H15" s="4"/>
      <c r="I15" s="5"/>
    </row>
    <row r="16" spans="1:9" ht="33" x14ac:dyDescent="0.25">
      <c r="A16" s="25" t="s">
        <v>30</v>
      </c>
      <c r="B16" s="17" t="s">
        <v>25</v>
      </c>
      <c r="C16" s="40">
        <v>100</v>
      </c>
      <c r="D16" s="51"/>
      <c r="E16" s="2">
        <f t="shared" si="2"/>
        <v>0</v>
      </c>
      <c r="F16" s="34">
        <f t="shared" si="0"/>
        <v>0</v>
      </c>
      <c r="G16" s="37">
        <f t="shared" si="1"/>
        <v>0</v>
      </c>
      <c r="H16" s="4"/>
      <c r="I16" s="5"/>
    </row>
    <row r="17" spans="1:9" ht="49.5" x14ac:dyDescent="0.25">
      <c r="A17" s="43" t="s">
        <v>33</v>
      </c>
      <c r="B17" s="41" t="s">
        <v>39</v>
      </c>
      <c r="C17" s="40">
        <v>96</v>
      </c>
      <c r="D17" s="51"/>
      <c r="E17" s="2">
        <f t="shared" si="2"/>
        <v>0</v>
      </c>
      <c r="F17" s="34">
        <f t="shared" si="0"/>
        <v>0</v>
      </c>
      <c r="G17" s="37">
        <f t="shared" si="1"/>
        <v>0</v>
      </c>
      <c r="H17" s="4"/>
      <c r="I17" s="5"/>
    </row>
    <row r="18" spans="1:9" ht="49.5" x14ac:dyDescent="0.25">
      <c r="A18" s="44" t="s">
        <v>34</v>
      </c>
      <c r="B18" s="41" t="s">
        <v>39</v>
      </c>
      <c r="C18" s="40">
        <v>96</v>
      </c>
      <c r="D18" s="51"/>
      <c r="E18" s="2">
        <f t="shared" si="2"/>
        <v>0</v>
      </c>
      <c r="F18" s="34">
        <f t="shared" si="0"/>
        <v>0</v>
      </c>
      <c r="G18" s="37">
        <f t="shared" si="1"/>
        <v>0</v>
      </c>
      <c r="H18" s="4"/>
      <c r="I18" s="5"/>
    </row>
    <row r="19" spans="1:9" ht="33" x14ac:dyDescent="0.25">
      <c r="A19" s="44" t="s">
        <v>35</v>
      </c>
      <c r="B19" s="41" t="s">
        <v>39</v>
      </c>
      <c r="C19" s="40">
        <v>110</v>
      </c>
      <c r="D19" s="51"/>
      <c r="E19" s="2">
        <f t="shared" si="2"/>
        <v>0</v>
      </c>
      <c r="F19" s="34">
        <f t="shared" si="0"/>
        <v>0</v>
      </c>
      <c r="G19" s="37">
        <f t="shared" si="1"/>
        <v>0</v>
      </c>
      <c r="H19" s="4"/>
      <c r="I19" s="5"/>
    </row>
    <row r="20" spans="1:9" ht="33" x14ac:dyDescent="0.25">
      <c r="A20" s="44" t="s">
        <v>28</v>
      </c>
      <c r="B20" s="41" t="s">
        <v>2</v>
      </c>
      <c r="C20" s="40">
        <v>16</v>
      </c>
      <c r="D20" s="51"/>
      <c r="E20" s="2">
        <f t="shared" si="2"/>
        <v>0</v>
      </c>
      <c r="F20" s="34">
        <f t="shared" si="0"/>
        <v>0</v>
      </c>
      <c r="G20" s="37">
        <f t="shared" si="1"/>
        <v>0</v>
      </c>
      <c r="H20" s="4"/>
      <c r="I20" s="5"/>
    </row>
    <row r="21" spans="1:9" ht="33" x14ac:dyDescent="0.25">
      <c r="A21" s="43" t="s">
        <v>38</v>
      </c>
      <c r="B21" s="41" t="s">
        <v>2</v>
      </c>
      <c r="C21" s="40">
        <v>25</v>
      </c>
      <c r="D21" s="51"/>
      <c r="E21" s="2">
        <f t="shared" si="2"/>
        <v>0</v>
      </c>
      <c r="F21" s="34">
        <f t="shared" si="0"/>
        <v>0</v>
      </c>
      <c r="G21" s="37">
        <f t="shared" si="1"/>
        <v>0</v>
      </c>
      <c r="H21" s="4"/>
      <c r="I21" s="5"/>
    </row>
    <row r="22" spans="1:9" ht="17.25" thickBot="1" x14ac:dyDescent="0.3">
      <c r="A22" s="45" t="s">
        <v>18</v>
      </c>
      <c r="B22" s="18" t="s">
        <v>2</v>
      </c>
      <c r="C22" s="46">
        <v>6</v>
      </c>
      <c r="D22" s="52"/>
      <c r="E22" s="23">
        <f>D22*1.27</f>
        <v>0</v>
      </c>
      <c r="F22" s="35">
        <f t="shared" si="0"/>
        <v>0</v>
      </c>
      <c r="G22" s="38">
        <f t="shared" si="1"/>
        <v>0</v>
      </c>
      <c r="H22" s="4"/>
      <c r="I22" s="5"/>
    </row>
    <row r="23" spans="1:9" ht="17.25" thickBot="1" x14ac:dyDescent="0.3">
      <c r="A23" s="61" t="s">
        <v>9</v>
      </c>
      <c r="B23" s="62"/>
      <c r="C23" s="63"/>
      <c r="D23" s="63"/>
      <c r="E23" s="64"/>
      <c r="F23" s="65">
        <f>SUM(F6:F22)</f>
        <v>0</v>
      </c>
      <c r="G23" s="66">
        <f>SUM(G6:G22)</f>
        <v>0</v>
      </c>
    </row>
    <row r="29" spans="1:9" ht="53.25" customHeight="1" x14ac:dyDescent="0.25">
      <c r="A29" s="20"/>
      <c r="B29" s="20"/>
      <c r="C29" s="20"/>
      <c r="D29" s="20"/>
      <c r="E29" s="20"/>
      <c r="F29" s="20"/>
      <c r="G29" s="20"/>
    </row>
  </sheetData>
  <mergeCells count="2">
    <mergeCell ref="B23:E23"/>
    <mergeCell ref="A3:G3"/>
  </mergeCells>
  <pageMargins left="0.7" right="0.7" top="0.75" bottom="0.75" header="0.3" footer="0.3"/>
  <pageSetup paperSize="9" scale="81" orientation="portrait" r:id="rId1"/>
  <headerFooter>
    <oddHeader>&amp;L&amp;"Times New Roman,Normál"Tiszaújvárosi Humánszolgálató Központ
3580 Tiszaújváros, Kazinczy út 3.&amp;R&amp;"Times New Roman,Normál"4. sz. melléklet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1"/>
  <sheetViews>
    <sheetView view="pageLayout" zoomScaleNormal="100" workbookViewId="0">
      <selection activeCell="E6" sqref="E6:G9"/>
    </sheetView>
  </sheetViews>
  <sheetFormatPr defaultColWidth="28" defaultRowHeight="16.5" x14ac:dyDescent="0.25"/>
  <cols>
    <col min="1" max="1" width="25.28515625" style="1" customWidth="1"/>
    <col min="2" max="2" width="8.5703125" style="1" customWidth="1"/>
    <col min="3" max="3" width="12.140625" style="1" customWidth="1"/>
    <col min="4" max="4" width="12" style="1" customWidth="1"/>
    <col min="5" max="5" width="14" style="1" customWidth="1"/>
    <col min="6" max="6" width="13.5703125" style="1" customWidth="1"/>
    <col min="7" max="7" width="13.28515625" style="1" customWidth="1"/>
    <col min="8" max="8" width="16.28515625" style="1" customWidth="1"/>
    <col min="9" max="16384" width="28" style="1"/>
  </cols>
  <sheetData>
    <row r="3" spans="1:9" x14ac:dyDescent="0.25">
      <c r="A3" s="59" t="s">
        <v>24</v>
      </c>
      <c r="B3" s="59"/>
      <c r="C3" s="59"/>
      <c r="D3" s="59"/>
      <c r="E3" s="59"/>
      <c r="F3" s="59"/>
      <c r="G3" s="59"/>
    </row>
    <row r="4" spans="1:9" ht="17.25" thickBot="1" x14ac:dyDescent="0.3"/>
    <row r="5" spans="1:9" ht="40.5" customHeight="1" thickBot="1" x14ac:dyDescent="0.3">
      <c r="A5" s="10" t="s">
        <v>7</v>
      </c>
      <c r="B5" s="11" t="s">
        <v>1</v>
      </c>
      <c r="C5" s="11" t="s">
        <v>17</v>
      </c>
      <c r="D5" s="11" t="s">
        <v>10</v>
      </c>
      <c r="E5" s="11" t="s">
        <v>11</v>
      </c>
      <c r="F5" s="11" t="s">
        <v>12</v>
      </c>
      <c r="G5" s="12" t="s">
        <v>13</v>
      </c>
      <c r="H5" s="5"/>
      <c r="I5" s="5"/>
    </row>
    <row r="6" spans="1:9" ht="33" x14ac:dyDescent="0.25">
      <c r="A6" s="27" t="s">
        <v>0</v>
      </c>
      <c r="B6" s="28" t="s">
        <v>2</v>
      </c>
      <c r="C6" s="13">
        <v>12000</v>
      </c>
      <c r="D6" s="13"/>
      <c r="E6" s="13">
        <f>D6*1.27</f>
        <v>0</v>
      </c>
      <c r="F6" s="13">
        <f>C6*D6</f>
        <v>0</v>
      </c>
      <c r="G6" s="14">
        <f>C6*E6</f>
        <v>0</v>
      </c>
      <c r="H6" s="9"/>
      <c r="I6" s="6"/>
    </row>
    <row r="7" spans="1:9" ht="33" x14ac:dyDescent="0.25">
      <c r="A7" s="29" t="s">
        <v>29</v>
      </c>
      <c r="B7" s="26" t="s">
        <v>2</v>
      </c>
      <c r="C7" s="3">
        <v>6000</v>
      </c>
      <c r="D7" s="3"/>
      <c r="E7" s="3">
        <f t="shared" ref="E7:E10" si="0">D7*1.27</f>
        <v>0</v>
      </c>
      <c r="F7" s="3">
        <f t="shared" ref="F7:F10" si="1">C7*D7</f>
        <v>0</v>
      </c>
      <c r="G7" s="7">
        <f t="shared" ref="G7:G10" si="2">C7*E7</f>
        <v>0</v>
      </c>
      <c r="H7" s="9"/>
      <c r="I7" s="6"/>
    </row>
    <row r="8" spans="1:9" ht="33" x14ac:dyDescent="0.25">
      <c r="A8" s="29" t="s">
        <v>3</v>
      </c>
      <c r="B8" s="26" t="s">
        <v>2</v>
      </c>
      <c r="C8" s="3">
        <v>40000</v>
      </c>
      <c r="D8" s="3"/>
      <c r="E8" s="3">
        <f t="shared" si="0"/>
        <v>0</v>
      </c>
      <c r="F8" s="3">
        <f t="shared" si="1"/>
        <v>0</v>
      </c>
      <c r="G8" s="7">
        <f t="shared" si="2"/>
        <v>0</v>
      </c>
      <c r="H8" s="9"/>
      <c r="I8" s="6"/>
    </row>
    <row r="9" spans="1:9" ht="33" x14ac:dyDescent="0.25">
      <c r="A9" s="29" t="s">
        <v>37</v>
      </c>
      <c r="B9" s="26" t="s">
        <v>2</v>
      </c>
      <c r="C9" s="56">
        <v>1000</v>
      </c>
      <c r="D9" s="56"/>
      <c r="E9" s="3">
        <f t="shared" si="0"/>
        <v>0</v>
      </c>
      <c r="F9" s="3">
        <f t="shared" si="1"/>
        <v>0</v>
      </c>
      <c r="G9" s="7">
        <f t="shared" si="2"/>
        <v>0</v>
      </c>
      <c r="H9" s="9"/>
      <c r="I9" s="6"/>
    </row>
    <row r="10" spans="1:9" ht="17.25" thickBot="1" x14ac:dyDescent="0.3">
      <c r="A10" s="30" t="s">
        <v>18</v>
      </c>
      <c r="B10" s="31" t="s">
        <v>2</v>
      </c>
      <c r="C10" s="15">
        <v>4</v>
      </c>
      <c r="D10" s="15"/>
      <c r="E10" s="15">
        <f t="shared" si="0"/>
        <v>0</v>
      </c>
      <c r="F10" s="15">
        <f t="shared" si="1"/>
        <v>0</v>
      </c>
      <c r="G10" s="16">
        <f t="shared" si="2"/>
        <v>0</v>
      </c>
      <c r="H10" s="9"/>
      <c r="I10" s="6"/>
    </row>
    <row r="11" spans="1:9" ht="17.25" thickBot="1" x14ac:dyDescent="0.3">
      <c r="A11" s="24" t="s">
        <v>9</v>
      </c>
      <c r="B11" s="57"/>
      <c r="C11" s="58"/>
      <c r="D11" s="58"/>
      <c r="E11" s="58"/>
      <c r="F11" s="22">
        <f>SUM(F6:F10)</f>
        <v>0</v>
      </c>
      <c r="G11" s="22">
        <f>SUM(G6:G10)</f>
        <v>0</v>
      </c>
    </row>
    <row r="14" spans="1:9" ht="20.25" x14ac:dyDescent="0.3">
      <c r="A14" s="21" t="s">
        <v>14</v>
      </c>
      <c r="B14" s="21"/>
      <c r="C14" s="21"/>
      <c r="D14" s="21"/>
      <c r="E14" s="21"/>
      <c r="F14" s="21"/>
    </row>
    <row r="15" spans="1:9" x14ac:dyDescent="0.25">
      <c r="C15" s="19" t="s">
        <v>15</v>
      </c>
    </row>
    <row r="17" spans="1:7" ht="58.5" customHeight="1" x14ac:dyDescent="0.3">
      <c r="A17" s="60" t="s">
        <v>16</v>
      </c>
      <c r="B17" s="60"/>
      <c r="C17" s="60"/>
      <c r="D17" s="60"/>
      <c r="E17" s="60"/>
      <c r="F17" s="60"/>
      <c r="G17" s="60"/>
    </row>
    <row r="21" spans="1:7" ht="44.25" customHeight="1" x14ac:dyDescent="0.25">
      <c r="A21" s="20"/>
      <c r="B21" s="20"/>
      <c r="C21" s="20"/>
      <c r="D21" s="20"/>
      <c r="E21" s="20"/>
      <c r="F21" s="20"/>
      <c r="G21" s="20"/>
    </row>
  </sheetData>
  <mergeCells count="3">
    <mergeCell ref="B11:E11"/>
    <mergeCell ref="A3:G3"/>
    <mergeCell ref="A17:G17"/>
  </mergeCells>
  <pageMargins left="0.25" right="0.25" top="0.75" bottom="0.75" header="0.3" footer="0.3"/>
  <pageSetup paperSize="9" orientation="portrait" r:id="rId1"/>
  <headerFooter>
    <oddHeader>&amp;L&amp;"Times New Roman,Normál"Tiszaújvárosi Humánszolgálató Központ
3580 Tiszaújváros, Kazinczy út 3&amp;"-,Normál".&amp;R&amp;"Times New Roman,Normál"5. sz. melléklet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tisztitoszerek</vt:lpstr>
      <vt:lpstr>orvosi kesztyűk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Szilvia Szikszai</dc:creator>
  <cp:lastModifiedBy>Szilvia Szikszai</cp:lastModifiedBy>
  <cp:lastPrinted>2026-03-05T13:51:55Z</cp:lastPrinted>
  <dcterms:created xsi:type="dcterms:W3CDTF">2022-03-29T11:23:37Z</dcterms:created>
  <dcterms:modified xsi:type="dcterms:W3CDTF">2026-03-05T14:11:53Z</dcterms:modified>
</cp:coreProperties>
</file>